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<sst xmlns="http://schemas.openxmlformats.org/spreadsheetml/2006/main" count="116" uniqueCount="74">
  <si>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</si>
  <si>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</si>
  <si>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</si>
  <si>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Opava</t>
  </si>
  <si>
    <t>Datum:  </t>
  </si>
  <si>
    <t>1.3.2025</t>
  </si>
  <si>
    <t>Domácí</t>
  </si>
  <si>
    <t>TJ Sokol Chvalíkovice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</si>
  <si>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</si>
  <si>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</si>
  <si>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</si>
  <si>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</si>
  <si>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</si>
  <si>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</si>
  <si>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</si>
  <si>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</si>
  <si>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</si>
  <si>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</si>
  <si>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</si>
  <si>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</si>
  <si>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</si>
  <si>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Mückstein</t>
  </si>
  <si>
    <t>Fojtík</t>
  </si>
  <si>
    <t>Jonas</t>
  </si>
  <si>
    <t>Bronislav</t>
  </si>
  <si>
    <t>Hrbáč</t>
  </si>
  <si>
    <t>Trochta</t>
  </si>
  <si>
    <t>Marek</t>
  </si>
  <si>
    <t>Jaroslav</t>
  </si>
  <si>
    <t>Ivaniš</t>
  </si>
  <si>
    <t>Otto</t>
  </si>
  <si>
    <t>Karel</t>
  </si>
  <si>
    <t>Hendrych</t>
  </si>
  <si>
    <t>Matlach</t>
  </si>
  <si>
    <t>David</t>
  </si>
  <si>
    <t>Matějíček</t>
  </si>
  <si>
    <t>Radek</t>
  </si>
  <si>
    <t>Lubomír</t>
  </si>
  <si>
    <t>Staněk</t>
  </si>
  <si>
    <t>Ťulpa</t>
  </si>
  <si>
    <t>Jiří</t>
  </si>
  <si>
    <t>Richard</t>
  </si>
  <si>
    <t>Celkový výkon družstva  </t>
  </si>
  <si>
    <t>Vedoucí družstva         Jméno:</t>
  </si>
  <si>
    <t>Jiří Staněk</t>
  </si>
  <si>
    <t>Bodový zisk</t>
  </si>
  <si>
    <t>Radim Abrahám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</si>
  <si>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</si>
  <si>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</si>
  <si>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</si>
  <si>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</si>
  <si>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</si>
  <si>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</si>
  <si>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</si>
  <si>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</si>
  <si>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</si>
  <si>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</si>
  <si>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</si>
  <si>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</si>
  <si>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</si>
  <si>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</si>
  <si>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</si>
  <si>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</si>
  <si>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</si>
  <si>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</si>
  <si>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</si>
  <si>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</si>
  <si>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</si>
  <si>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Hynar Marek</t>
  </si>
  <si>
    <t>Hrbáč Marek</t>
  </si>
  <si>
    <t>Napomínání hráčů za nesportovní chování či vyloučení ze startu:</t>
  </si>
  <si>
    <t>Různé:</t>
  </si>
  <si>
    <t xml:space="preserve">Datum a podpis rozhodčího:  </t>
  </si>
  <si>
    <t>1.3.2025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</si>
</sst>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" workbookViewId="0">
      <selection activeCell="A5" sqref="A5:B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45</v>
      </c>
      <c r="F8" s="12">
        <v>2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51</v>
      </c>
      <c r="P8" s="12">
        <v>0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62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75</v>
      </c>
      <c r="O9" s="18">
        <v>53</v>
      </c>
      <c r="P9" s="18">
        <v>1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54</v>
      </c>
      <c r="F10" s="18">
        <v>1</v>
      </c>
      <c r="G10" s="19">
        <f>IF(AND(ISBLANK(D10),ISBLANK(E10)),"",D10+E10)</f>
        <v>152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100</v>
      </c>
      <c r="O10" s="18">
        <v>63</v>
      </c>
      <c r="P10" s="18">
        <v>0</v>
      </c>
      <c r="Q10" s="19">
        <f>IF(AND(ISBLANK(N10),ISBLANK(O10)),"",N10+O10)</f>
        <v>163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34</v>
      </c>
      <c r="F11" s="23">
        <v>3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36</v>
      </c>
      <c r="P11" s="23">
        <v>0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22935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195</v>
      </c>
      <c r="F12" s="28">
        <f>IF(ISNUMBER($G12),SUM(F8:F11),"")</f>
        <v>6</v>
      </c>
      <c r="G12" s="29">
        <f>IF(SUM($G8:$G11)+SUM($Q8:$Q11)&gt;0,SUM(G8:G11),"")</f>
        <v>557</v>
      </c>
      <c r="H12" s="27">
        <f>IF(ISNUMBER($G12),SUM(H8:H11),"")</f>
        <v>1</v>
      </c>
      <c r="I12" s="99"/>
      <c r="K12" s="96">
        <v>15455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203</v>
      </c>
      <c r="P12" s="28">
        <f>IF(ISNUMBER($G12),SUM(P8:P11),"")</f>
        <v>1</v>
      </c>
      <c r="Q12" s="29">
        <f>IF(SUM($G8:$G11)+SUM($Q8:$Q11)&gt;0,SUM(Q8:Q11),"")</f>
        <v>574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75</v>
      </c>
      <c r="E13" s="12">
        <v>52</v>
      </c>
      <c r="F13" s="12">
        <v>0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44</v>
      </c>
      <c r="P13" s="12">
        <v>5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48</v>
      </c>
      <c r="F14" s="18">
        <v>1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17</v>
      </c>
      <c r="P14" s="18">
        <v>8</v>
      </c>
      <c r="Q14" s="19">
        <f>IF(AND(ISBLANK(N14),ISBLANK(O14)),"",N14+O14)</f>
        <v>99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27</v>
      </c>
      <c r="F15" s="18">
        <v>8</v>
      </c>
      <c r="G15" s="19">
        <f>IF(AND(ISBLANK(D15),ISBLANK(E15)),"",D15+E15)</f>
        <v>118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52</v>
      </c>
      <c r="P15" s="18">
        <v>2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42</v>
      </c>
      <c r="F16" s="23">
        <v>1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63</v>
      </c>
      <c r="P16" s="23">
        <v>2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25473</v>
      </c>
      <c r="B17" s="97"/>
      <c r="C17" s="26" t="s">
        <v>18</v>
      </c>
      <c r="D17" s="27">
        <f>IF(ISNUMBER($G17),SUM(D13:D16),"")</f>
        <v>341</v>
      </c>
      <c r="E17" s="28">
        <f>IF(ISNUMBER($G17),SUM(E13:E16),"")</f>
        <v>169</v>
      </c>
      <c r="F17" s="28">
        <f>IF(ISNUMBER($G17),SUM(F13:F16),"")</f>
        <v>10</v>
      </c>
      <c r="G17" s="29">
        <f>IF(SUM($G13:$G16)+SUM($Q13:$Q16)&gt;0,SUM(G13:G16),"")</f>
        <v>510</v>
      </c>
      <c r="H17" s="27">
        <f>IF(ISNUMBER($G17),SUM(H13:H16),"")</f>
        <v>1</v>
      </c>
      <c r="I17" s="99"/>
      <c r="K17" s="96">
        <v>22929</v>
      </c>
      <c r="L17" s="97"/>
      <c r="M17" s="26" t="s">
        <v>18</v>
      </c>
      <c r="N17" s="27">
        <f>IF(ISNUMBER($G17),SUM(N13:N16),"")</f>
        <v>361</v>
      </c>
      <c r="O17" s="28">
        <f>IF(ISNUMBER($G17),SUM(O13:O16),"")</f>
        <v>176</v>
      </c>
      <c r="P17" s="28">
        <f>IF(ISNUMBER($G17),SUM(P13:P16),"")</f>
        <v>17</v>
      </c>
      <c r="Q17" s="29">
        <f>IF(SUM($G13:$G16)+SUM($Q13:$Q16)&gt;0,SUM(Q13:Q16),"")</f>
        <v>537</v>
      </c>
      <c r="R17" s="27">
        <f>IF(ISNUMBER($G17),SUM(R13:R16),"")</f>
        <v>3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96</v>
      </c>
      <c r="E18" s="12">
        <v>52</v>
      </c>
      <c r="F18" s="12">
        <v>1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86</v>
      </c>
      <c r="O18" s="12">
        <v>54</v>
      </c>
      <c r="P18" s="12">
        <v>0</v>
      </c>
      <c r="Q18" s="13">
        <f>IF(AND(ISBLANK(N18),ISBLANK(O18)),"",N18+O18)</f>
        <v>140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50</v>
      </c>
      <c r="F19" s="18">
        <v>1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42</v>
      </c>
      <c r="P19" s="18">
        <v>2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87</v>
      </c>
      <c r="E20" s="18">
        <v>50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92</v>
      </c>
      <c r="O20" s="18">
        <v>36</v>
      </c>
      <c r="P20" s="18">
        <v>1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44</v>
      </c>
      <c r="F21" s="23">
        <v>1</v>
      </c>
      <c r="G21" s="24">
        <f>IF(AND(ISBLANK(D21),ISBLANK(E21)),"",D21+E21)</f>
        <v>133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45</v>
      </c>
      <c r="P21" s="23">
        <v>2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196</v>
      </c>
      <c r="F22" s="28">
        <f>IF(ISNUMBER($G22),SUM(F18:F21),"")</f>
        <v>3</v>
      </c>
      <c r="G22" s="29">
        <f>IF(SUM($G18:$G21)+SUM($Q18:$Q21)&gt;0,SUM(G18:G21),"")</f>
        <v>556</v>
      </c>
      <c r="H22" s="27">
        <f>IF(ISNUMBER($G22),SUM(H18:H21),"")</f>
        <v>3</v>
      </c>
      <c r="I22" s="99"/>
      <c r="K22" s="96">
        <v>7309</v>
      </c>
      <c r="L22" s="97"/>
      <c r="M22" s="26" t="s">
        <v>18</v>
      </c>
      <c r="N22" s="27">
        <f>IF(ISNUMBER($G22),SUM(N18:N21),"")</f>
        <v>353</v>
      </c>
      <c r="O22" s="28">
        <f>IF(ISNUMBER($G22),SUM(O18:O21),"")</f>
        <v>177</v>
      </c>
      <c r="P22" s="28">
        <f>IF(ISNUMBER($G22),SUM(P18:P21),"")</f>
        <v>5</v>
      </c>
      <c r="Q22" s="29">
        <f>IF(SUM($G18:$G21)+SUM($Q18:$Q21)&gt;0,SUM(Q18:Q21),"")</f>
        <v>530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52</v>
      </c>
      <c r="F23" s="12">
        <v>0</v>
      </c>
      <c r="G23" s="13">
        <f>IF(AND(ISBLANK(D23),ISBLANK(E23)),"",D23+E23)</f>
        <v>144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108</v>
      </c>
      <c r="O23" s="12">
        <v>63</v>
      </c>
      <c r="P23" s="12">
        <v>0</v>
      </c>
      <c r="Q23" s="13">
        <f>IF(AND(ISBLANK(N23),ISBLANK(O23)),"",N23+O23)</f>
        <v>171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105</v>
      </c>
      <c r="E24" s="18">
        <v>54</v>
      </c>
      <c r="F24" s="18">
        <v>1</v>
      </c>
      <c r="G24" s="19">
        <f>IF(AND(ISBLANK(D24),ISBLANK(E24)),"",D24+E24)</f>
        <v>159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34</v>
      </c>
      <c r="P24" s="18">
        <v>2</v>
      </c>
      <c r="Q24" s="19">
        <f>IF(AND(ISBLANK(N24),ISBLANK(O24)),"",N24+O24)</f>
        <v>122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44</v>
      </c>
      <c r="F25" s="18">
        <v>1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90</v>
      </c>
      <c r="O25" s="18">
        <v>42</v>
      </c>
      <c r="P25" s="18">
        <v>0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43</v>
      </c>
      <c r="F26" s="23">
        <v>0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54</v>
      </c>
      <c r="P26" s="23">
        <v>1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17625</v>
      </c>
      <c r="B27" s="97"/>
      <c r="C27" s="26" t="s">
        <v>18</v>
      </c>
      <c r="D27" s="27">
        <f>IF(ISNUMBER($G27),SUM(D23:D26),"")</f>
        <v>384</v>
      </c>
      <c r="E27" s="28">
        <f>IF(ISNUMBER($G27),SUM(E23:E26),"")</f>
        <v>193</v>
      </c>
      <c r="F27" s="28">
        <f>IF(ISNUMBER($G27),SUM(F23:F26),"")</f>
        <v>2</v>
      </c>
      <c r="G27" s="29">
        <f>IF(SUM($G23:$G26)+SUM($Q23:$Q26)&gt;0,SUM(G23:G26),"")</f>
        <v>577</v>
      </c>
      <c r="H27" s="27">
        <f>IF(ISNUMBER($G27),SUM(H23:H26),"")</f>
        <v>3</v>
      </c>
      <c r="I27" s="99"/>
      <c r="K27" s="96">
        <v>21456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193</v>
      </c>
      <c r="P27" s="28">
        <f>IF(ISNUMBER($G27),SUM(P23:P26),"")</f>
        <v>3</v>
      </c>
      <c r="Q27" s="29">
        <f>IF(SUM($G23:$G26)+SUM($Q23:$Q26)&gt;0,SUM(Q23:Q26),"")</f>
        <v>563</v>
      </c>
      <c r="R27" s="27">
        <f>IF(ISNUMBER($G27),SUM(R23:R26),"")</f>
        <v>1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89</v>
      </c>
      <c r="E28" s="12">
        <v>42</v>
      </c>
      <c r="F28" s="12">
        <v>1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99</v>
      </c>
      <c r="O28" s="12">
        <v>41</v>
      </c>
      <c r="P28" s="12">
        <v>1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42</v>
      </c>
      <c r="F29" s="18">
        <v>1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43</v>
      </c>
      <c r="P29" s="18">
        <v>0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90</v>
      </c>
      <c r="E30" s="18">
        <v>43</v>
      </c>
      <c r="F30" s="18">
        <v>2</v>
      </c>
      <c r="G30" s="19">
        <f>IF(AND(ISBLANK(D30),ISBLANK(E30)),"",D30+E30)</f>
        <v>133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92</v>
      </c>
      <c r="O30" s="18">
        <v>36</v>
      </c>
      <c r="P30" s="18">
        <v>1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43</v>
      </c>
      <c r="F31" s="23">
        <v>0</v>
      </c>
      <c r="G31" s="24">
        <f>IF(AND(ISBLANK(D31),ISBLANK(E31)),"",D31+E31)</f>
        <v>146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115</v>
      </c>
      <c r="O31" s="23">
        <v>52</v>
      </c>
      <c r="P31" s="23">
        <v>0</v>
      </c>
      <c r="Q31" s="24">
        <f>IF(AND(ISBLANK(N31),ISBLANK(O31)),"",N31+O31)</f>
        <v>167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15155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170</v>
      </c>
      <c r="F32" s="28">
        <f>IF(ISNUMBER($G32),SUM(F28:F31),"")</f>
        <v>4</v>
      </c>
      <c r="G32" s="29">
        <f>IF(SUM($G28:$G31)+SUM($Q28:$Q31)&gt;0,SUM(G28:G31),"")</f>
        <v>547</v>
      </c>
      <c r="H32" s="27">
        <f>IF(ISNUMBER($G32),SUM(H28:H31),"")</f>
        <v>2</v>
      </c>
      <c r="I32" s="99"/>
      <c r="K32" s="96">
        <v>7123</v>
      </c>
      <c r="L32" s="97"/>
      <c r="M32" s="26" t="s">
        <v>18</v>
      </c>
      <c r="N32" s="27">
        <f>IF(ISNUMBER($G32),SUM(N28:N31),"")</f>
        <v>397</v>
      </c>
      <c r="O32" s="28">
        <f>IF(ISNUMBER($G32),SUM(O28:O31),"")</f>
        <v>172</v>
      </c>
      <c r="P32" s="28">
        <f>IF(ISNUMBER($G32),SUM(P28:P31),"")</f>
        <v>2</v>
      </c>
      <c r="Q32" s="29">
        <f>IF(SUM($G28:$G31)+SUM($Q28:$Q31)&gt;0,SUM(Q28:Q31),"")</f>
        <v>569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90</v>
      </c>
      <c r="E33" s="12">
        <v>52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100</v>
      </c>
      <c r="O33" s="12">
        <v>33</v>
      </c>
      <c r="P33" s="12">
        <v>2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42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60</v>
      </c>
      <c r="P34" s="18">
        <v>1</v>
      </c>
      <c r="Q34" s="19">
        <f>IF(AND(ISBLANK(N34),ISBLANK(O34)),"",N34+O34)</f>
        <v>150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92</v>
      </c>
      <c r="E35" s="18">
        <v>69</v>
      </c>
      <c r="F35" s="18">
        <v>0</v>
      </c>
      <c r="G35" s="19">
        <f>IF(AND(ISBLANK(D35),ISBLANK(E35)),"",D35+E35)</f>
        <v>161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97</v>
      </c>
      <c r="O35" s="18">
        <v>52</v>
      </c>
      <c r="P35" s="18">
        <v>1</v>
      </c>
      <c r="Q35" s="19">
        <f>IF(AND(ISBLANK(N35),ISBLANK(O35)),"",N35+O35)</f>
        <v>149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44</v>
      </c>
      <c r="F36" s="23">
        <v>0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108</v>
      </c>
      <c r="O36" s="23">
        <v>32</v>
      </c>
      <c r="P36" s="23">
        <v>3</v>
      </c>
      <c r="Q36" s="24">
        <f>IF(AND(ISBLANK(N36),ISBLANK(O36)),"",N36+O36)</f>
        <v>140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10164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207</v>
      </c>
      <c r="F37" s="28">
        <f>IF(ISNUMBER($G37),SUM(F33:F36),"")</f>
        <v>0</v>
      </c>
      <c r="G37" s="29">
        <f>IF(SUM($G33:$G36)+SUM($Q33:$Q36)&gt;0,SUM(G33:G36),"")</f>
        <v>581</v>
      </c>
      <c r="H37" s="27">
        <f>IF(ISNUMBER($G37),SUM(H33:H36),"")</f>
        <v>3</v>
      </c>
      <c r="I37" s="99"/>
      <c r="K37" s="96">
        <v>23997</v>
      </c>
      <c r="L37" s="97"/>
      <c r="M37" s="26" t="s">
        <v>18</v>
      </c>
      <c r="N37" s="27">
        <f>IF(ISNUMBER($G37),SUM(N33:N36),"")</f>
        <v>395</v>
      </c>
      <c r="O37" s="28">
        <f>IF(ISNUMBER($G37),SUM(O33:O36),"")</f>
        <v>177</v>
      </c>
      <c r="P37" s="28">
        <f>IF(ISNUMBER($G37),SUM(P33:P36),"")</f>
        <v>7</v>
      </c>
      <c r="Q37" s="29">
        <f>IF(SUM($G33:$G36)+SUM($Q33:$Q36)&gt;0,SUM(Q33:Q36),"")</f>
        <v>572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2198</v>
      </c>
      <c r="E39" s="34">
        <f>IF(ISNUMBER($G39),SUM(E12,E17,E22,E27,E32,E37),"")</f>
        <v>1130</v>
      </c>
      <c r="F39" s="34">
        <f>IF(ISNUMBER($G39),SUM(F12,F17,F22,F27,F32,F37),"")</f>
        <v>25</v>
      </c>
      <c r="G39" s="35">
        <f>IF(SUM($G$8:$G$37)+SUM($Q$8:$Q$37)&gt;0,SUM(G12,G17,G22,G27,G32,G37),"")</f>
        <v>3328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2247</v>
      </c>
      <c r="O39" s="34">
        <f>IF(ISNUMBER($G39),SUM(O12,O17,O22,O27,O32,O37),"")</f>
        <v>1098</v>
      </c>
      <c r="P39" s="34">
        <f>IF(ISNUMBER($G39),SUM(P12,P17,P22,P27,P32,P37),"")</f>
        <v>35</v>
      </c>
      <c r="Q39" s="35">
        <f>IF(SUM($G$8:$G$37)+SUM($Q$8:$Q$37)&gt;0,SUM(Q12,Q17,Q22,Q27,Q32,Q37),"")</f>
        <v>3345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KC Zlín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85</v>
      </c>
      <c r="B57" s="72" t="s">
        <v>68</v>
      </c>
      <c r="C57" s="73"/>
      <c r="D57" s="63">
        <v>11447</v>
      </c>
      <c r="E57" s="72" t="s">
        <v>69</v>
      </c>
      <c r="F57" s="75"/>
      <c r="G57" s="75"/>
      <c r="H57" s="73"/>
      <c r="I57" s="63">
        <v>25473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2025-03-01T19:07:28Z</dcterms:modified>
</cp:coreProperties>
</file>